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Erexa-mianvag-npast" sheetId="1" r:id="rId1"/>
  </sheets>
  <definedNames>
    <definedName name="_xlnm.Print_Area" localSheetId="0">'Erexa-mianvag-npast'!$A$1:$N$23</definedName>
    <definedName name="_xlnm.Print_Titles" localSheetId="0">'Erexa-mianvag-npast'!$B:$B</definedName>
  </definedNames>
  <calcPr calcId="162913"/>
</workbook>
</file>

<file path=xl/calcChain.xml><?xml version="1.0" encoding="utf-8"?>
<calcChain xmlns="http://schemas.openxmlformats.org/spreadsheetml/2006/main">
  <c r="U16" i="1" l="1"/>
  <c r="X16" i="1" s="1"/>
  <c r="R12" i="1"/>
  <c r="U12" i="1" s="1"/>
  <c r="X12" i="1" s="1"/>
  <c r="R16" i="1"/>
  <c r="R15" i="1"/>
  <c r="U15" i="1" s="1"/>
  <c r="X15" i="1" s="1"/>
  <c r="R14" i="1"/>
  <c r="U14" i="1" s="1"/>
  <c r="X14" i="1" s="1"/>
  <c r="X13" i="1" l="1"/>
  <c r="K24" i="1"/>
  <c r="K23" i="1"/>
  <c r="K22" i="1"/>
  <c r="I21" i="1"/>
  <c r="K21" i="1" l="1"/>
  <c r="L10" i="1"/>
  <c r="F10" i="1"/>
  <c r="C10" i="1"/>
  <c r="X17" i="1"/>
  <c r="U13" i="1" l="1"/>
  <c r="O11" i="1"/>
  <c r="O10" i="1" s="1"/>
  <c r="I11" i="1"/>
  <c r="R11" i="1" s="1"/>
  <c r="U11" i="1" s="1"/>
  <c r="X11" i="1" s="1"/>
  <c r="I13" i="1"/>
  <c r="K17" i="1"/>
  <c r="P16" i="1"/>
  <c r="Q16" i="1" s="1"/>
  <c r="P15" i="1"/>
  <c r="Q15" i="1" s="1"/>
  <c r="P14" i="1"/>
  <c r="Q14" i="1" s="1"/>
  <c r="O13" i="1"/>
  <c r="P12" i="1"/>
  <c r="Q12" i="1" s="1"/>
  <c r="P11" i="1"/>
  <c r="O9" i="1" l="1"/>
  <c r="I10" i="1"/>
  <c r="I9" i="1" s="1"/>
  <c r="Q13" i="1"/>
  <c r="Q11" i="1"/>
  <c r="Q10" i="1" s="1"/>
  <c r="L13" i="1"/>
  <c r="L9" i="1" s="1"/>
  <c r="R10" i="1" l="1"/>
  <c r="N17" i="1"/>
  <c r="X10" i="1" l="1"/>
  <c r="U10" i="1"/>
  <c r="U9" i="1" s="1"/>
  <c r="N11" i="1"/>
  <c r="N16" i="1"/>
  <c r="N15" i="1"/>
  <c r="N14" i="1"/>
  <c r="N12" i="1"/>
  <c r="N10" i="1" l="1"/>
  <c r="N13" i="1"/>
  <c r="N9" i="1" l="1"/>
  <c r="C15" i="1"/>
  <c r="C14" i="1"/>
  <c r="Y17" i="1"/>
  <c r="Q9" i="1"/>
  <c r="D17" i="1"/>
  <c r="E17" i="1" s="1"/>
  <c r="Z17" i="1" l="1"/>
  <c r="K16" i="1" l="1"/>
  <c r="K15" i="1"/>
  <c r="K14" i="1"/>
  <c r="J12" i="1"/>
  <c r="K12" i="1" s="1"/>
  <c r="J11" i="1"/>
  <c r="K11" i="1" s="1"/>
  <c r="K10" i="1" s="1"/>
  <c r="F13" i="1"/>
  <c r="F9" i="1" s="1"/>
  <c r="K13" i="1" l="1"/>
  <c r="K9" i="1" s="1"/>
  <c r="G12" i="1" l="1"/>
  <c r="H12" i="1" s="1"/>
  <c r="G11" i="1"/>
  <c r="H11" i="1" s="1"/>
  <c r="H10" i="1" s="1"/>
  <c r="H14" i="1"/>
  <c r="H15" i="1"/>
  <c r="H16" i="1"/>
  <c r="H13" i="1" l="1"/>
  <c r="H9" i="1" s="1"/>
  <c r="Z16" i="1" l="1"/>
  <c r="Z11" i="1"/>
  <c r="D12" i="1"/>
  <c r="D11" i="1"/>
  <c r="T16" i="1"/>
  <c r="T14" i="1"/>
  <c r="W16" i="1"/>
  <c r="W15" i="1" l="1"/>
  <c r="Z15" i="1"/>
  <c r="T15" i="1"/>
  <c r="T13" i="1" s="1"/>
  <c r="Z12" i="1"/>
  <c r="Z10" i="1" s="1"/>
  <c r="W12" i="1"/>
  <c r="W11" i="1"/>
  <c r="R13" i="1"/>
  <c r="R9" i="1" s="1"/>
  <c r="T12" i="1"/>
  <c r="T11" i="1"/>
  <c r="C13" i="1"/>
  <c r="C9" i="1" s="1"/>
  <c r="E12" i="1"/>
  <c r="W10" i="1" l="1"/>
  <c r="T10" i="1"/>
  <c r="T9" i="1" s="1"/>
  <c r="W14" i="1"/>
  <c r="W13" i="1" s="1"/>
  <c r="E16" i="1"/>
  <c r="E15" i="1"/>
  <c r="E14" i="1"/>
  <c r="E11" i="1"/>
  <c r="E10" i="1" s="1"/>
  <c r="W9" i="1" l="1"/>
  <c r="U18" i="1"/>
  <c r="E13" i="1"/>
  <c r="E9" i="1" s="1"/>
  <c r="Z14" i="1"/>
  <c r="Z13" i="1" s="1"/>
  <c r="Z9" i="1" s="1"/>
  <c r="X9" i="1"/>
  <c r="X18" i="1" l="1"/>
</calcChain>
</file>

<file path=xl/sharedStrings.xml><?xml version="1.0" encoding="utf-8"?>
<sst xmlns="http://schemas.openxmlformats.org/spreadsheetml/2006/main" count="53" uniqueCount="33">
  <si>
    <t>Ծնված երեխաների թիվը</t>
  </si>
  <si>
    <t>3-րդ և 4-րդ ծնված երեխաների թիվը, այդ թվում</t>
  </si>
  <si>
    <t>3-րդ ծնված երեխաների թիվը</t>
  </si>
  <si>
    <t>4-րդ ծնված երեխաների թիվը</t>
  </si>
  <si>
    <t>5-րդ և ավելի ծնված երեխաների թիվը</t>
  </si>
  <si>
    <t>Ներկայացվում է լրացված ՀԱՇՎԱՐԿԸ, կատարված հաշվարկների վեաբերյալ մանրամասն բացատրագիրը և հիմնավորումները:</t>
  </si>
  <si>
    <t>Ծանոթություն</t>
  </si>
  <si>
    <t>Ցուցանիշներ</t>
  </si>
  <si>
    <t>նպաստի չափը /դրամ</t>
  </si>
  <si>
    <t>նպաստի ընդհանուր ծախսը /հազ.դրամ</t>
  </si>
  <si>
    <t>երեխաների թիվը /մարդ/</t>
  </si>
  <si>
    <t>ՀՀ օրենսդության համաձայն՝ նոր ծնված երեխաներից ամենաբարձր կարգաթիվ ունեցող երեխայի համար սահմանված չափով /հազ. դրամ/</t>
  </si>
  <si>
    <t xml:space="preserve"> 2-րդ ծնված երեխաների թիվը</t>
  </si>
  <si>
    <t>1-ին ծնված երեխաների թիվը</t>
  </si>
  <si>
    <t>2023թ ՄԺԾԾ հայտ</t>
  </si>
  <si>
    <t>2020թ. փաստացի պետական բյուջե</t>
  </si>
  <si>
    <t>2021թ.  հաստատված պետական բյուջե</t>
  </si>
  <si>
    <t>2024թ ՄԺԾԾ հայտ</t>
  </si>
  <si>
    <t>վճարված ԵԾՄ նպաստ</t>
  </si>
  <si>
    <t>2023թ.</t>
  </si>
  <si>
    <t>2024թ.</t>
  </si>
  <si>
    <t>2021թ.  փաստացի պետական բյուջե</t>
  </si>
  <si>
    <t>2025թ ՄԺԾԾ հայտ</t>
  </si>
  <si>
    <t>1-ին  և 2-րդ ծնված երեխաների թիվը, այդ թվում</t>
  </si>
  <si>
    <t>նպաստի ընդհանուր ծախսը /հազ.դրամ/</t>
  </si>
  <si>
    <t>2022թ.  հաստատված պետական բյուջե</t>
  </si>
  <si>
    <t>2022-2024թ  հաստատված ՄԺԾԾ</t>
  </si>
  <si>
    <t>Երեխայի ծննդյան միանվագ նպաստ» միջոցառման գծով ծախսերի հաշվարկ</t>
  </si>
  <si>
    <t>ՏՏ վարչությունից ստացված թվաքանակ</t>
  </si>
  <si>
    <t>1-ին և 2-րդ երեխա</t>
  </si>
  <si>
    <t>3-րդ և 4-րդ երեխա</t>
  </si>
  <si>
    <t>5 և ավելի երեխա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</si>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</sst>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b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theme="3"/>
      <name val="GHEA Grapalat"/>
      <family val="3"/>
    </font>
    <font>
      <sz val="10"/>
      <color theme="3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top"/>
    </xf>
    <xf numFmtId="165" fontId="1" fillId="2" borderId="0" xfId="1" applyNumberFormat="1" applyFont="1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165" fontId="8" fillId="2" borderId="0" xfId="1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43" fontId="1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vertical="top"/>
    </xf>
    <xf numFmtId="0" fontId="7" fillId="3" borderId="0" xfId="0" applyFont="1" applyFill="1" applyBorder="1" applyAlignment="1">
      <alignment horizontal="right" vertical="center" wrapText="1"/>
    </xf>
    <xf numFmtId="0" fontId="8" fillId="4" borderId="0" xfId="0" applyFont="1" applyFill="1" applyAlignment="1">
      <alignment vertical="top"/>
    </xf>
    <xf numFmtId="3" fontId="2" fillId="2" borderId="1" xfId="1" applyNumberFormat="1" applyFont="1" applyFill="1" applyBorder="1" applyAlignment="1">
      <alignment horizontal="right" vertical="center"/>
    </xf>
    <xf numFmtId="3" fontId="6" fillId="2" borderId="1" xfId="1" applyNumberFormat="1" applyFont="1" applyFill="1" applyBorder="1" applyAlignment="1">
      <alignment horizontal="right" vertical="center"/>
    </xf>
    <xf numFmtId="3" fontId="1" fillId="2" borderId="1" xfId="1" applyNumberFormat="1" applyFont="1" applyFill="1" applyBorder="1" applyAlignment="1">
      <alignment horizontal="right" vertical="center"/>
    </xf>
    <xf numFmtId="3" fontId="5" fillId="2" borderId="1" xfId="1" applyNumberFormat="1" applyFont="1" applyFill="1" applyBorder="1" applyAlignment="1">
      <alignment horizontal="right" vertical="center"/>
    </xf>
    <xf numFmtId="3" fontId="1" fillId="3" borderId="1" xfId="1" applyNumberFormat="1" applyFont="1" applyFill="1" applyBorder="1" applyAlignment="1">
      <alignment horizontal="right" vertical="center"/>
    </xf>
    <xf numFmtId="3" fontId="2" fillId="3" borderId="1" xfId="1" applyNumberFormat="1" applyFont="1" applyFill="1" applyBorder="1" applyAlignment="1">
      <alignment horizontal="right" vertical="center"/>
    </xf>
    <xf numFmtId="3" fontId="6" fillId="3" borderId="1" xfId="1" applyNumberFormat="1" applyFont="1" applyFill="1" applyBorder="1" applyAlignment="1">
      <alignment horizontal="right" vertical="center"/>
    </xf>
    <xf numFmtId="9" fontId="1" fillId="2" borderId="0" xfId="2" applyFont="1" applyFill="1" applyBorder="1" applyAlignment="1">
      <alignment vertical="top"/>
    </xf>
    <xf numFmtId="166" fontId="1" fillId="2" borderId="1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R34"/>
  <sheetViews>
    <sheetView tabSelected="1" topLeftCell="A4" workbookViewId="0">
      <pane xSplit="5250" topLeftCell="O1" activePane="topRight"/>
      <selection activeCell="I16" sqref="I16:I17"/>
      <selection pane="topRight" activeCell="X16" activeCellId="2" sqref="R16 U16 X16"/>
    </sheetView>
  </sheetViews>
  <sheetFormatPr defaultColWidth="9.140625" defaultRowHeight="13.5" x14ac:dyDescent="0.25"/>
  <cols>
    <col min="1" max="1" width="4" style="5" customWidth="1"/>
    <col min="2" max="2" width="26.42578125" style="5" customWidth="1"/>
    <col min="3" max="3" width="9.5703125" style="5" bestFit="1" customWidth="1"/>
    <col min="4" max="4" width="12.140625" style="5" customWidth="1"/>
    <col min="5" max="5" width="14.28515625" style="5" customWidth="1"/>
    <col min="6" max="6" width="10.7109375" style="5" hidden="1" customWidth="1"/>
    <col min="7" max="7" width="12.7109375" style="5" hidden="1" customWidth="1"/>
    <col min="8" max="8" width="14" style="5" hidden="1" customWidth="1"/>
    <col min="9" max="9" width="7.42578125" style="5" customWidth="1"/>
    <col min="10" max="10" width="11.5703125" style="5" customWidth="1"/>
    <col min="11" max="11" width="14.42578125" style="5" customWidth="1"/>
    <col min="12" max="12" width="12.140625" style="5" hidden="1" customWidth="1"/>
    <col min="13" max="13" width="13.42578125" style="5" hidden="1" customWidth="1"/>
    <col min="14" max="14" width="15.42578125" style="5" hidden="1" customWidth="1"/>
    <col min="15" max="15" width="12.140625" style="5" customWidth="1"/>
    <col min="16" max="16" width="13.28515625" style="5" bestFit="1" customWidth="1"/>
    <col min="17" max="17" width="14.140625" style="5" customWidth="1"/>
    <col min="18" max="18" width="13.28515625" style="5" customWidth="1"/>
    <col min="19" max="19" width="11.28515625" style="5" customWidth="1"/>
    <col min="20" max="20" width="14.28515625" style="5" customWidth="1"/>
    <col min="21" max="21" width="9.140625" style="5" customWidth="1"/>
    <col min="22" max="22" width="11.28515625" style="5" customWidth="1"/>
    <col min="23" max="23" width="14.85546875" style="5" customWidth="1"/>
    <col min="24" max="24" width="9.42578125" style="5" customWidth="1"/>
    <col min="25" max="25" width="11.42578125" style="5" customWidth="1"/>
    <col min="26" max="26" width="15.85546875" style="5" customWidth="1"/>
    <col min="27" max="194" width="9.140625" style="5"/>
    <col min="195" max="195" width="1.42578125" style="5" customWidth="1"/>
    <col min="196" max="196" width="11.42578125" style="5" customWidth="1"/>
    <col min="197" max="16384" width="9.140625" style="5"/>
  </cols>
  <sheetData>
    <row r="4" spans="1:96" ht="16.5" x14ac:dyDescent="0.25">
      <c r="B4" s="13" t="s">
        <v>27</v>
      </c>
    </row>
    <row r="5" spans="1:96" x14ac:dyDescent="0.25">
      <c r="F5" s="14"/>
      <c r="G5" s="14"/>
      <c r="H5" s="14"/>
      <c r="I5" s="14"/>
      <c r="J5" s="14"/>
      <c r="K5" s="14"/>
    </row>
    <row r="6" spans="1:96" s="7" customFormat="1" ht="33.75" customHeight="1" x14ac:dyDescent="0.25">
      <c r="B6" s="2"/>
      <c r="C6" s="45" t="s">
        <v>15</v>
      </c>
      <c r="D6" s="45"/>
      <c r="E6" s="45"/>
      <c r="F6" s="45" t="s">
        <v>16</v>
      </c>
      <c r="G6" s="45"/>
      <c r="H6" s="45"/>
      <c r="I6" s="45" t="s">
        <v>21</v>
      </c>
      <c r="J6" s="45"/>
      <c r="K6" s="45"/>
      <c r="L6" s="45" t="s">
        <v>26</v>
      </c>
      <c r="M6" s="45"/>
      <c r="N6" s="45"/>
      <c r="O6" s="45" t="s">
        <v>25</v>
      </c>
      <c r="P6" s="45"/>
      <c r="Q6" s="45"/>
      <c r="R6" s="46" t="s">
        <v>14</v>
      </c>
      <c r="S6" s="46"/>
      <c r="T6" s="46"/>
      <c r="U6" s="46" t="s">
        <v>17</v>
      </c>
      <c r="V6" s="46"/>
      <c r="W6" s="46"/>
      <c r="X6" s="46" t="s">
        <v>22</v>
      </c>
      <c r="Y6" s="46"/>
      <c r="Z6" s="46"/>
    </row>
    <row r="7" spans="1:96" s="7" customFormat="1" ht="61.5" customHeight="1" x14ac:dyDescent="0.25">
      <c r="B7" s="2" t="s">
        <v>7</v>
      </c>
      <c r="C7" s="2" t="s">
        <v>10</v>
      </c>
      <c r="D7" s="2" t="s">
        <v>8</v>
      </c>
      <c r="E7" s="2" t="s">
        <v>9</v>
      </c>
      <c r="F7" s="2" t="s">
        <v>10</v>
      </c>
      <c r="G7" s="2" t="s">
        <v>8</v>
      </c>
      <c r="H7" s="2" t="s">
        <v>9</v>
      </c>
      <c r="I7" s="2" t="s">
        <v>10</v>
      </c>
      <c r="J7" s="2" t="s">
        <v>8</v>
      </c>
      <c r="K7" s="2" t="s">
        <v>9</v>
      </c>
      <c r="L7" s="2" t="s">
        <v>10</v>
      </c>
      <c r="M7" s="2" t="s">
        <v>8</v>
      </c>
      <c r="N7" s="2" t="s">
        <v>9</v>
      </c>
      <c r="O7" s="2" t="s">
        <v>10</v>
      </c>
      <c r="P7" s="2" t="s">
        <v>8</v>
      </c>
      <c r="Q7" s="2" t="s">
        <v>9</v>
      </c>
      <c r="R7" s="2" t="s">
        <v>10</v>
      </c>
      <c r="S7" s="2" t="s">
        <v>8</v>
      </c>
      <c r="T7" s="2" t="s">
        <v>9</v>
      </c>
      <c r="U7" s="2" t="s">
        <v>10</v>
      </c>
      <c r="V7" s="2" t="s">
        <v>8</v>
      </c>
      <c r="W7" s="2" t="s">
        <v>9</v>
      </c>
      <c r="X7" s="2" t="s">
        <v>10</v>
      </c>
      <c r="Y7" s="2" t="s">
        <v>8</v>
      </c>
      <c r="Z7" s="2" t="s">
        <v>24</v>
      </c>
    </row>
    <row r="8" spans="1:96" s="11" customFormat="1" x14ac:dyDescent="0.25">
      <c r="B8" s="6"/>
      <c r="C8" s="25">
        <v>1</v>
      </c>
      <c r="D8" s="25">
        <v>2</v>
      </c>
      <c r="E8" s="31">
        <v>3</v>
      </c>
      <c r="F8" s="31">
        <v>4</v>
      </c>
      <c r="G8" s="31">
        <v>5</v>
      </c>
      <c r="H8" s="31">
        <v>6</v>
      </c>
      <c r="I8" s="31">
        <v>4</v>
      </c>
      <c r="J8" s="31">
        <v>5</v>
      </c>
      <c r="K8" s="31">
        <v>6</v>
      </c>
      <c r="L8" s="31">
        <v>7</v>
      </c>
      <c r="M8" s="31">
        <v>8</v>
      </c>
      <c r="N8" s="31">
        <v>9</v>
      </c>
      <c r="O8" s="32">
        <v>10</v>
      </c>
      <c r="P8" s="32">
        <v>11</v>
      </c>
      <c r="Q8" s="32">
        <v>12</v>
      </c>
      <c r="R8" s="32">
        <v>13</v>
      </c>
      <c r="S8" s="32">
        <v>14</v>
      </c>
      <c r="T8" s="32">
        <v>15</v>
      </c>
      <c r="U8" s="32">
        <v>16</v>
      </c>
      <c r="V8" s="32">
        <v>17</v>
      </c>
      <c r="W8" s="32">
        <v>18</v>
      </c>
      <c r="X8" s="32">
        <v>19</v>
      </c>
      <c r="Y8" s="32">
        <v>20</v>
      </c>
      <c r="Z8" s="32">
        <v>21</v>
      </c>
    </row>
    <row r="9" spans="1:96" s="20" customFormat="1" ht="45" customHeight="1" x14ac:dyDescent="0.25">
      <c r="A9" s="18"/>
      <c r="B9" s="19" t="s">
        <v>0</v>
      </c>
      <c r="C9" s="36">
        <f>SUM(C10,C13,C16,C17)</f>
        <v>37742.800000000003</v>
      </c>
      <c r="D9" s="37"/>
      <c r="E9" s="36">
        <f>SUM(E10,E13,E16,E17)</f>
        <v>16134105</v>
      </c>
      <c r="F9" s="36">
        <f t="shared" ref="F9" si="0">SUM(F10,F13,F16,F17)</f>
        <v>36200</v>
      </c>
      <c r="G9" s="37"/>
      <c r="H9" s="36">
        <f t="shared" ref="H9:I9" si="1">SUM(H10,H13,H16,H17)</f>
        <v>16852200</v>
      </c>
      <c r="I9" s="36">
        <f t="shared" si="1"/>
        <v>35152</v>
      </c>
      <c r="J9" s="37"/>
      <c r="K9" s="36">
        <f t="shared" ref="K9:L9" si="2">SUM(K10,K13,K16,K17)</f>
        <v>18359600</v>
      </c>
      <c r="L9" s="36">
        <f t="shared" si="2"/>
        <v>31589.807326344006</v>
      </c>
      <c r="M9" s="37"/>
      <c r="N9" s="36">
        <f t="shared" ref="N9" si="3">SUM(N10,N13,N16,N17)</f>
        <v>15789496.800000003</v>
      </c>
      <c r="O9" s="36">
        <f>SUM(O10,O13,O16,O17)-O17</f>
        <v>37190</v>
      </c>
      <c r="P9" s="37"/>
      <c r="Q9" s="36">
        <f t="shared" ref="Q9:R9" si="4">SUM(Q10,Q13,Q16,Q17)</f>
        <v>17940000</v>
      </c>
      <c r="R9" s="36">
        <f t="shared" si="4"/>
        <v>37690</v>
      </c>
      <c r="S9" s="37"/>
      <c r="T9" s="36">
        <f t="shared" ref="T9:U9" si="5">SUM(T10,T13,T16,T17)</f>
        <v>20397400</v>
      </c>
      <c r="U9" s="36">
        <f t="shared" si="5"/>
        <v>38821</v>
      </c>
      <c r="V9" s="37"/>
      <c r="W9" s="36">
        <f t="shared" ref="W9:X9" si="6">SUM(W10,W13,W16,W17)</f>
        <v>21464600</v>
      </c>
      <c r="X9" s="36">
        <f t="shared" si="6"/>
        <v>40374</v>
      </c>
      <c r="Y9" s="37"/>
      <c r="Z9" s="36">
        <f t="shared" ref="Z9" si="7">SUM(Z10,Z13,Z16,Z17)</f>
        <v>22716600</v>
      </c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18"/>
    </row>
    <row r="10" spans="1:96" s="20" customFormat="1" ht="45" customHeight="1" x14ac:dyDescent="0.25">
      <c r="A10" s="18"/>
      <c r="B10" s="19" t="s">
        <v>23</v>
      </c>
      <c r="C10" s="36">
        <f>SUM(C11:C12)</f>
        <v>27339.8</v>
      </c>
      <c r="D10" s="37"/>
      <c r="E10" s="36">
        <f>SUM(E11:E12)</f>
        <v>5471105</v>
      </c>
      <c r="F10" s="36">
        <f t="shared" ref="F10" si="8">SUM(F11:F12)</f>
        <v>27874</v>
      </c>
      <c r="G10" s="37"/>
      <c r="H10" s="36">
        <f t="shared" ref="H10:I10" si="9">SUM(H11:H12)</f>
        <v>8362200</v>
      </c>
      <c r="I10" s="36">
        <f t="shared" si="9"/>
        <v>24292</v>
      </c>
      <c r="J10" s="37"/>
      <c r="K10" s="36">
        <f t="shared" ref="K10:L10" si="10">SUM(K11:K12)</f>
        <v>7287600</v>
      </c>
      <c r="L10" s="36">
        <f t="shared" si="10"/>
        <v>22882.748877687394</v>
      </c>
      <c r="M10" s="37"/>
      <c r="N10" s="36">
        <f t="shared" ref="N10" si="11">SUM(N11:N12)</f>
        <v>6864824.6633062186</v>
      </c>
      <c r="O10" s="36">
        <f t="shared" ref="O10" si="12">SUM(O11:O12)</f>
        <v>27775</v>
      </c>
      <c r="P10" s="37"/>
      <c r="Q10" s="36">
        <f t="shared" ref="Q10:R10" si="13">SUM(Q11:Q12)</f>
        <v>8332500</v>
      </c>
      <c r="R10" s="36">
        <f t="shared" si="13"/>
        <v>25048</v>
      </c>
      <c r="S10" s="37"/>
      <c r="T10" s="36">
        <f t="shared" ref="T10:U10" si="14">SUM(T11:T12)</f>
        <v>7514400</v>
      </c>
      <c r="U10" s="36">
        <f t="shared" si="14"/>
        <v>25167</v>
      </c>
      <c r="V10" s="37"/>
      <c r="W10" s="36">
        <f t="shared" ref="W10:X10" si="15">SUM(W11:W12)</f>
        <v>7550100</v>
      </c>
      <c r="X10" s="36">
        <f t="shared" si="15"/>
        <v>25627</v>
      </c>
      <c r="Y10" s="37"/>
      <c r="Z10" s="36">
        <f t="shared" ref="Z10" si="16">SUM(Z11:Z12)</f>
        <v>7688100</v>
      </c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18"/>
    </row>
    <row r="11" spans="1:96" s="8" customFormat="1" ht="47.25" customHeight="1" x14ac:dyDescent="0.25">
      <c r="A11" s="4"/>
      <c r="B11" s="2" t="s">
        <v>13</v>
      </c>
      <c r="C11" s="38">
        <v>13607</v>
      </c>
      <c r="D11" s="39">
        <f>SUM(50000*6+300000*6)/12</f>
        <v>175000</v>
      </c>
      <c r="E11" s="38">
        <f>C11*D11/1000</f>
        <v>2381225</v>
      </c>
      <c r="F11" s="38">
        <v>13053</v>
      </c>
      <c r="G11" s="39">
        <f>300000</f>
        <v>300000</v>
      </c>
      <c r="H11" s="38">
        <f>F11*G11/1000</f>
        <v>3915900</v>
      </c>
      <c r="I11" s="38">
        <f>11292</f>
        <v>11292</v>
      </c>
      <c r="J11" s="39">
        <f>300000</f>
        <v>300000</v>
      </c>
      <c r="K11" s="38">
        <f>I11*J11/1000</f>
        <v>3387600</v>
      </c>
      <c r="L11" s="40">
        <v>11388.728665853167</v>
      </c>
      <c r="M11" s="38">
        <v>300000</v>
      </c>
      <c r="N11" s="38">
        <f>L11*M11/1000</f>
        <v>3416618.5997559498</v>
      </c>
      <c r="O11" s="38">
        <f>13880</f>
        <v>13880</v>
      </c>
      <c r="P11" s="39">
        <f>+V11</f>
        <v>300000</v>
      </c>
      <c r="Q11" s="38">
        <f>+O11*P11/1000</f>
        <v>4164000</v>
      </c>
      <c r="R11" s="38">
        <f>ROUND(I11*1.01*1.02,0)+15</f>
        <v>11648</v>
      </c>
      <c r="S11" s="39">
        <v>300000</v>
      </c>
      <c r="T11" s="38">
        <f>R11*S11/1000</f>
        <v>3494400</v>
      </c>
      <c r="U11" s="38">
        <f>ROUND(R11*1.005,0)</f>
        <v>11706</v>
      </c>
      <c r="V11" s="39">
        <v>300000</v>
      </c>
      <c r="W11" s="38">
        <f>U11*V11/1000</f>
        <v>3511800</v>
      </c>
      <c r="X11" s="38">
        <f>ROUND(U11*1.02,0)</f>
        <v>11940</v>
      </c>
      <c r="Y11" s="39">
        <v>300000</v>
      </c>
      <c r="Z11" s="38">
        <f>X11*Y11/1000</f>
        <v>3582000</v>
      </c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4"/>
    </row>
    <row r="12" spans="1:96" s="8" customFormat="1" ht="47.25" customHeight="1" x14ac:dyDescent="0.25">
      <c r="A12" s="4"/>
      <c r="B12" s="2" t="s">
        <v>12</v>
      </c>
      <c r="C12" s="38">
        <v>13732.8</v>
      </c>
      <c r="D12" s="39">
        <f>SUM(150000*6+300000*6)/12</f>
        <v>225000</v>
      </c>
      <c r="E12" s="38">
        <f>C12*D12/1000</f>
        <v>3089880</v>
      </c>
      <c r="F12" s="38">
        <v>14821</v>
      </c>
      <c r="G12" s="39">
        <f>300000</f>
        <v>300000</v>
      </c>
      <c r="H12" s="38">
        <f>F12*G12/1000</f>
        <v>4446300</v>
      </c>
      <c r="I12" s="38">
        <v>13000</v>
      </c>
      <c r="J12" s="39">
        <f>300000</f>
        <v>300000</v>
      </c>
      <c r="K12" s="38">
        <f>I12*J12/1000</f>
        <v>3900000</v>
      </c>
      <c r="L12" s="40">
        <v>11494.020211834229</v>
      </c>
      <c r="M12" s="38">
        <v>300000</v>
      </c>
      <c r="N12" s="38">
        <f>L12*M12/1000</f>
        <v>3448206.0635502688</v>
      </c>
      <c r="O12" s="38">
        <v>13895</v>
      </c>
      <c r="P12" s="39">
        <f>+V12</f>
        <v>300000</v>
      </c>
      <c r="Q12" s="38">
        <f>+O12*P12/1000</f>
        <v>4168500</v>
      </c>
      <c r="R12" s="38">
        <f>ROUND(I12*1.01*1.02,0)+7</f>
        <v>13400</v>
      </c>
      <c r="S12" s="39">
        <v>300000</v>
      </c>
      <c r="T12" s="38">
        <f>R12*S12/1000</f>
        <v>4020000</v>
      </c>
      <c r="U12" s="38">
        <f>ROUND(R12*1.005,0)-6</f>
        <v>13461</v>
      </c>
      <c r="V12" s="39">
        <v>300000</v>
      </c>
      <c r="W12" s="38">
        <f>U12*V12/1000</f>
        <v>4038300</v>
      </c>
      <c r="X12" s="38">
        <f>ROUND(U12*1.017,0)-3</f>
        <v>13687</v>
      </c>
      <c r="Y12" s="39">
        <v>300000</v>
      </c>
      <c r="Z12" s="38">
        <f>X12*Y12/1000</f>
        <v>4106100</v>
      </c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4"/>
    </row>
    <row r="13" spans="1:96" s="17" customFormat="1" ht="59.25" customHeight="1" x14ac:dyDescent="0.25">
      <c r="A13" s="15"/>
      <c r="B13" s="16" t="s">
        <v>1</v>
      </c>
      <c r="C13" s="41">
        <f>C14+C15</f>
        <v>9773</v>
      </c>
      <c r="D13" s="42"/>
      <c r="E13" s="41">
        <f>E14+E15</f>
        <v>9773000</v>
      </c>
      <c r="F13" s="41">
        <f>F14+F15</f>
        <v>7998</v>
      </c>
      <c r="G13" s="42"/>
      <c r="H13" s="41">
        <f>H14+H15</f>
        <v>7998000</v>
      </c>
      <c r="I13" s="41">
        <f>I14+I15</f>
        <v>10425</v>
      </c>
      <c r="J13" s="42"/>
      <c r="K13" s="41">
        <f>K14+K15</f>
        <v>10425000</v>
      </c>
      <c r="L13" s="41">
        <f>L14+L15</f>
        <v>8179.7637430280729</v>
      </c>
      <c r="M13" s="41"/>
      <c r="N13" s="41">
        <f>N14+N15</f>
        <v>8179763.7430280726</v>
      </c>
      <c r="O13" s="41">
        <f>O14+O15</f>
        <v>9030</v>
      </c>
      <c r="P13" s="42"/>
      <c r="Q13" s="41">
        <f>Q14+Q15</f>
        <v>9030000</v>
      </c>
      <c r="R13" s="41">
        <f>R14+R15</f>
        <v>12160</v>
      </c>
      <c r="S13" s="42"/>
      <c r="T13" s="41">
        <f>T14+T15</f>
        <v>12160000</v>
      </c>
      <c r="U13" s="41">
        <f>U14+U15</f>
        <v>13133</v>
      </c>
      <c r="V13" s="42"/>
      <c r="W13" s="41">
        <f>W14+W15</f>
        <v>13133000</v>
      </c>
      <c r="X13" s="41">
        <f>X14+X15</f>
        <v>14184</v>
      </c>
      <c r="Y13" s="42"/>
      <c r="Z13" s="41">
        <f>Z14+Z15</f>
        <v>14184000</v>
      </c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15"/>
    </row>
    <row r="14" spans="1:96" s="8" customFormat="1" ht="45.75" customHeight="1" x14ac:dyDescent="0.25">
      <c r="A14" s="4"/>
      <c r="B14" s="2" t="s">
        <v>2</v>
      </c>
      <c r="C14" s="40">
        <f>8059+210</f>
        <v>8269</v>
      </c>
      <c r="D14" s="39">
        <v>1000000</v>
      </c>
      <c r="E14" s="38">
        <f>C14*D14/1000</f>
        <v>8269000</v>
      </c>
      <c r="F14" s="38">
        <v>6972</v>
      </c>
      <c r="G14" s="39">
        <v>1000000</v>
      </c>
      <c r="H14" s="38">
        <f>F14*G14/1000</f>
        <v>6972000</v>
      </c>
      <c r="I14" s="40">
        <v>9025</v>
      </c>
      <c r="J14" s="39">
        <v>1000000</v>
      </c>
      <c r="K14" s="38">
        <f>I14*J14/1000</f>
        <v>9025000</v>
      </c>
      <c r="L14" s="40">
        <v>6920.9522553053448</v>
      </c>
      <c r="M14" s="38">
        <v>1000000</v>
      </c>
      <c r="N14" s="38">
        <f>L14*M14/1000</f>
        <v>6920952.2553053442</v>
      </c>
      <c r="O14" s="38">
        <v>7900</v>
      </c>
      <c r="P14" s="39">
        <f>+V14</f>
        <v>1000000</v>
      </c>
      <c r="Q14" s="38">
        <f t="shared" ref="Q14:Q16" si="17">+O14*P14/1000</f>
        <v>7900000</v>
      </c>
      <c r="R14" s="38">
        <f>ROUND(I14*1.08*1.08,0)</f>
        <v>10527</v>
      </c>
      <c r="S14" s="39">
        <v>1000000</v>
      </c>
      <c r="T14" s="38">
        <f>R14*S14/1000</f>
        <v>10527000</v>
      </c>
      <c r="U14" s="38">
        <f>ROUND(R14*1.08,0)</f>
        <v>11369</v>
      </c>
      <c r="V14" s="39">
        <v>1000000</v>
      </c>
      <c r="W14" s="38">
        <f>U14*V14/1000</f>
        <v>11369000</v>
      </c>
      <c r="X14" s="38">
        <f>ROUND(U14*1.08,0)</f>
        <v>12279</v>
      </c>
      <c r="Y14" s="39">
        <v>1000000</v>
      </c>
      <c r="Z14" s="38">
        <f>X14*Y14/1000</f>
        <v>12279000</v>
      </c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4"/>
    </row>
    <row r="15" spans="1:96" s="8" customFormat="1" ht="47.25" customHeight="1" x14ac:dyDescent="0.25">
      <c r="A15" s="4"/>
      <c r="B15" s="2" t="s">
        <v>3</v>
      </c>
      <c r="C15" s="40">
        <f>1497+7</f>
        <v>1504</v>
      </c>
      <c r="D15" s="39">
        <v>1000000</v>
      </c>
      <c r="E15" s="38">
        <f>C15*D15/1000</f>
        <v>1504000</v>
      </c>
      <c r="F15" s="38">
        <v>1026</v>
      </c>
      <c r="G15" s="39">
        <v>1000000</v>
      </c>
      <c r="H15" s="38">
        <f>F15*G15/1000</f>
        <v>1026000</v>
      </c>
      <c r="I15" s="40">
        <v>1400</v>
      </c>
      <c r="J15" s="39">
        <v>1000000</v>
      </c>
      <c r="K15" s="38">
        <f>I15*J15/1000</f>
        <v>1400000</v>
      </c>
      <c r="L15" s="40">
        <v>1258.8114877227281</v>
      </c>
      <c r="M15" s="38">
        <v>1000000</v>
      </c>
      <c r="N15" s="38">
        <f>L15*M15/1000</f>
        <v>1258811.4877227279</v>
      </c>
      <c r="O15" s="38">
        <v>1130</v>
      </c>
      <c r="P15" s="39">
        <f>+V15</f>
        <v>1000000</v>
      </c>
      <c r="Q15" s="38">
        <f t="shared" si="17"/>
        <v>1130000</v>
      </c>
      <c r="R15" s="38">
        <f>ROUND(I15*1.08*1.08,0)</f>
        <v>1633</v>
      </c>
      <c r="S15" s="39">
        <v>1000000</v>
      </c>
      <c r="T15" s="38">
        <f>R15*S15/1000</f>
        <v>1633000</v>
      </c>
      <c r="U15" s="38">
        <f>ROUND(R15*1.08,0)</f>
        <v>1764</v>
      </c>
      <c r="V15" s="39">
        <v>1000000</v>
      </c>
      <c r="W15" s="38">
        <f>U15*V15/1000</f>
        <v>1764000</v>
      </c>
      <c r="X15" s="38">
        <f>ROUND(U15*1.08,0)</f>
        <v>1905</v>
      </c>
      <c r="Y15" s="39">
        <v>1000000</v>
      </c>
      <c r="Z15" s="38">
        <f>X15*Y15/1000</f>
        <v>1905000</v>
      </c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4"/>
    </row>
    <row r="16" spans="1:96" s="20" customFormat="1" ht="29.25" customHeight="1" x14ac:dyDescent="0.25">
      <c r="A16" s="18"/>
      <c r="B16" s="19" t="s">
        <v>4</v>
      </c>
      <c r="C16" s="36">
        <v>410</v>
      </c>
      <c r="D16" s="37">
        <v>1500000</v>
      </c>
      <c r="E16" s="36">
        <f>C16*D16/1000</f>
        <v>615000</v>
      </c>
      <c r="F16" s="36">
        <v>328</v>
      </c>
      <c r="G16" s="37">
        <v>1500000</v>
      </c>
      <c r="H16" s="36">
        <f>F16*G16/1000</f>
        <v>492000</v>
      </c>
      <c r="I16" s="36">
        <v>413</v>
      </c>
      <c r="J16" s="37">
        <v>1500000</v>
      </c>
      <c r="K16" s="36">
        <f>I16*J16/1000</f>
        <v>619500</v>
      </c>
      <c r="L16" s="41">
        <v>343.16004652015857</v>
      </c>
      <c r="M16" s="36">
        <v>1500000</v>
      </c>
      <c r="N16" s="36">
        <f>L16*M16/1000</f>
        <v>514740.06978023786</v>
      </c>
      <c r="O16" s="36">
        <v>385</v>
      </c>
      <c r="P16" s="37">
        <f>+V16</f>
        <v>1500000</v>
      </c>
      <c r="Q16" s="36">
        <f t="shared" si="17"/>
        <v>577500</v>
      </c>
      <c r="R16" s="38">
        <f>ROUND(I16*1.08*1.08,0)</f>
        <v>482</v>
      </c>
      <c r="S16" s="37">
        <v>1500000</v>
      </c>
      <c r="T16" s="36">
        <f>R16*S16/1000</f>
        <v>723000</v>
      </c>
      <c r="U16" s="38">
        <f>ROUND(R16*1.08,0)</f>
        <v>521</v>
      </c>
      <c r="V16" s="37">
        <v>1500000</v>
      </c>
      <c r="W16" s="36">
        <f>U16*V16/1000</f>
        <v>781500</v>
      </c>
      <c r="X16" s="38">
        <f>ROUND(U16*1.08,0)</f>
        <v>563</v>
      </c>
      <c r="Y16" s="37">
        <v>1500000</v>
      </c>
      <c r="Z16" s="36">
        <f>X16*Y16/1000</f>
        <v>844500</v>
      </c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18"/>
    </row>
    <row r="17" spans="2:95" s="4" customFormat="1" ht="62.25" customHeight="1" x14ac:dyDescent="0.25">
      <c r="B17" s="12" t="s">
        <v>11</v>
      </c>
      <c r="C17" s="38">
        <v>220</v>
      </c>
      <c r="D17" s="39">
        <f>1250000</f>
        <v>1250000</v>
      </c>
      <c r="E17" s="38">
        <f>C17*D17/1000</f>
        <v>275000</v>
      </c>
      <c r="F17" s="38"/>
      <c r="G17" s="39">
        <v>1250000</v>
      </c>
      <c r="H17" s="38"/>
      <c r="I17" s="38">
        <v>22</v>
      </c>
      <c r="J17" s="39">
        <v>1250000</v>
      </c>
      <c r="K17" s="38">
        <f>I17*J17/1000</f>
        <v>27500</v>
      </c>
      <c r="L17" s="40">
        <v>184.13465910837778</v>
      </c>
      <c r="M17" s="38">
        <v>1250000</v>
      </c>
      <c r="N17" s="38">
        <f>L17*M17/1000</f>
        <v>230168.3238854722</v>
      </c>
      <c r="O17" s="38"/>
      <c r="P17" s="39"/>
      <c r="Q17" s="38"/>
      <c r="R17" s="44"/>
      <c r="S17" s="39"/>
      <c r="T17" s="38"/>
      <c r="U17" s="38"/>
      <c r="V17" s="39"/>
      <c r="W17" s="38"/>
      <c r="X17" s="38">
        <f t="shared" ref="X17" si="18">SUM(U17*1)*1.01</f>
        <v>0</v>
      </c>
      <c r="Y17" s="39">
        <f>1250000</f>
        <v>1250000</v>
      </c>
      <c r="Z17" s="38">
        <f>X17*Y17/1000</f>
        <v>0</v>
      </c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</row>
    <row r="18" spans="2:95" s="4" customFormat="1" ht="15" customHeight="1" x14ac:dyDescent="0.25">
      <c r="B18" s="3"/>
      <c r="E18" s="9"/>
      <c r="F18" s="9"/>
      <c r="G18" s="9"/>
      <c r="H18" s="9"/>
      <c r="I18" s="43"/>
      <c r="J18" s="9"/>
      <c r="K18" s="9"/>
      <c r="L18" s="9"/>
      <c r="M18" s="9"/>
      <c r="N18" s="9"/>
      <c r="O18" s="5">
        <v>37149</v>
      </c>
      <c r="P18" s="5"/>
      <c r="Q18" s="14">
        <v>17940000</v>
      </c>
      <c r="R18" s="21"/>
      <c r="T18" s="9"/>
      <c r="U18" s="21">
        <f>U9/R9</f>
        <v>1.0300079596710003</v>
      </c>
      <c r="V18" s="9"/>
      <c r="W18" s="9"/>
      <c r="X18" s="21">
        <f>X9/U9</f>
        <v>1.0400041214806419</v>
      </c>
      <c r="Y18" s="9"/>
      <c r="Z18" s="9"/>
    </row>
    <row r="19" spans="2:95" ht="18" customHeight="1" x14ac:dyDescent="0.25">
      <c r="B19" s="26" t="s">
        <v>18</v>
      </c>
      <c r="C19" s="27">
        <v>37522</v>
      </c>
      <c r="D19" s="27"/>
      <c r="E19" s="28">
        <v>16134100</v>
      </c>
      <c r="F19" s="5">
        <v>38982</v>
      </c>
      <c r="H19" s="14">
        <v>18799200</v>
      </c>
      <c r="K19" s="14">
        <v>18359735.920000002</v>
      </c>
      <c r="L19" s="5" t="s">
        <v>19</v>
      </c>
      <c r="M19" s="14">
        <v>16648870.5</v>
      </c>
      <c r="N19" s="14"/>
    </row>
    <row r="20" spans="2:95" ht="18" customHeight="1" x14ac:dyDescent="0.25">
      <c r="B20" s="26"/>
      <c r="C20" s="27"/>
      <c r="D20" s="27"/>
      <c r="E20" s="28"/>
      <c r="F20" s="27"/>
      <c r="G20" s="27"/>
      <c r="H20" s="28"/>
      <c r="I20" s="28" t="s">
        <v>28</v>
      </c>
      <c r="J20" s="27"/>
      <c r="K20" s="28"/>
      <c r="L20" s="5" t="s">
        <v>20</v>
      </c>
      <c r="M20" s="14">
        <v>16648870.5</v>
      </c>
      <c r="N20" s="14"/>
    </row>
    <row r="21" spans="2:95" ht="18" customHeight="1" x14ac:dyDescent="0.25">
      <c r="B21" s="26"/>
      <c r="C21" s="27"/>
      <c r="D21" s="35" t="s">
        <v>32</v>
      </c>
      <c r="F21" s="27"/>
      <c r="G21" s="27"/>
      <c r="H21" s="28"/>
      <c r="I21" s="27">
        <f>SUM(I22:I24)</f>
        <v>35196</v>
      </c>
      <c r="J21" s="27"/>
      <c r="K21" s="33">
        <f>SUM(K22:K24)</f>
        <v>18430600</v>
      </c>
      <c r="N21" s="14"/>
    </row>
    <row r="22" spans="2:95" ht="19.5" customHeight="1" x14ac:dyDescent="0.25">
      <c r="D22" s="35" t="s">
        <v>29</v>
      </c>
      <c r="F22" s="27"/>
      <c r="G22" s="27"/>
      <c r="H22" s="27"/>
      <c r="I22" s="34">
        <v>24292</v>
      </c>
      <c r="J22" s="27"/>
      <c r="K22" s="28">
        <f>SUM(I22*300)</f>
        <v>7287600</v>
      </c>
      <c r="Z22" s="30"/>
    </row>
    <row r="23" spans="2:95" ht="20.25" customHeight="1" x14ac:dyDescent="0.25">
      <c r="D23" s="35" t="s">
        <v>30</v>
      </c>
      <c r="F23" s="27"/>
      <c r="G23" s="27"/>
      <c r="H23" s="27"/>
      <c r="I23" s="34">
        <v>10426</v>
      </c>
      <c r="J23" s="27"/>
      <c r="K23" s="28">
        <f>SUM(I23*1000)</f>
        <v>10426000</v>
      </c>
    </row>
    <row r="24" spans="2:95" ht="14.25" x14ac:dyDescent="0.25">
      <c r="B24" s="10"/>
      <c r="D24" s="35" t="s">
        <v>31</v>
      </c>
      <c r="F24" s="27"/>
      <c r="G24" s="27"/>
      <c r="H24" s="27"/>
      <c r="I24" s="34">
        <v>478</v>
      </c>
      <c r="J24" s="27"/>
      <c r="K24" s="28">
        <f>SUM(I24*1500)</f>
        <v>717000</v>
      </c>
      <c r="N24" s="29"/>
    </row>
    <row r="25" spans="2:95" x14ac:dyDescent="0.25">
      <c r="B25" s="1" t="s">
        <v>6</v>
      </c>
    </row>
    <row r="26" spans="2:95" x14ac:dyDescent="0.25">
      <c r="B26" s="5" t="s">
        <v>5</v>
      </c>
    </row>
    <row r="27" spans="2:95" ht="14.25" x14ac:dyDescent="0.25">
      <c r="B27" s="10"/>
    </row>
    <row r="28" spans="2:95" ht="14.25" x14ac:dyDescent="0.25">
      <c r="B28" s="10"/>
    </row>
    <row r="29" spans="2:95" ht="14.25" x14ac:dyDescent="0.25">
      <c r="B29" s="10"/>
    </row>
    <row r="30" spans="2:95" ht="14.25" x14ac:dyDescent="0.25">
      <c r="B30" s="10"/>
    </row>
    <row r="31" spans="2:95" ht="14.25" x14ac:dyDescent="0.25">
      <c r="B31" s="10"/>
    </row>
    <row r="32" spans="2:95" ht="14.25" x14ac:dyDescent="0.25">
      <c r="B32" s="10"/>
    </row>
    <row r="33" spans="2:2" ht="14.25" x14ac:dyDescent="0.25">
      <c r="B33" s="10"/>
    </row>
    <row r="34" spans="2:2" ht="14.25" x14ac:dyDescent="0.25">
      <c r="B34" s="10"/>
    </row>
  </sheetData>
  <mergeCells count="8">
    <mergeCell ref="C6:E6"/>
    <mergeCell ref="U6:W6"/>
    <mergeCell ref="X6:Z6"/>
    <mergeCell ref="F6:H6"/>
    <mergeCell ref="I6:K6"/>
    <mergeCell ref="L6:N6"/>
    <mergeCell ref="O6:Q6"/>
    <mergeCell ref="R6:T6"/>
  </mergeCells>
  <pageMargins left="0.25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Erexa-mianvag-npast</vt:lpstr>
      <vt:lpstr>'Erexa-mianvag-npast'!Print_Area</vt:lpstr>
      <vt:lpstr>'Erexa-mianvag-npast'!Print_Titles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2022-02-27T13:55:58Z</dcterms:modified>
</cp:coreProperties>
</file>